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SL\StCl-5-130-0110-006-W-TS_LB_Komplexsanierung\Vertragsakte\1-ING\45-XXXXXX örtliche Bauüberwachung\2024 neue Ausschreibung\1-Aufgabenstellung\docx\"/>
    </mc:Choice>
  </mc:AlternateContent>
  <workbookProtection workbookAlgorithmName="SHA-512" workbookHashValue="obkAkmjKQjWWwAynC4BznPA8e2h1Qnfal2xo7O8ES7EITqYDTnDMg4fqc3SytyQhT6C6iPiieAmg7lwYSuzSfA==" workbookSaltValue="QotttTxLNOsa74+HsNy3WQ==" workbookSpinCount="100000" lockStructure="1"/>
  <bookViews>
    <workbookView xWindow="120" yWindow="45" windowWidth="24915" windowHeight="12075"/>
  </bookViews>
  <sheets>
    <sheet name="Besondere Leistungen" sheetId="2" r:id="rId1"/>
  </sheets>
  <definedNames>
    <definedName name="_xlnm.Print_Area" localSheetId="0">'Besondere Leistungen'!$A$1:$S$36</definedName>
  </definedNames>
  <calcPr calcId="162913" fullPrecision="0"/>
</workbook>
</file>

<file path=xl/calcChain.xml><?xml version="1.0" encoding="utf-8"?>
<calcChain xmlns="http://schemas.openxmlformats.org/spreadsheetml/2006/main">
  <c r="F15" i="2" l="1"/>
  <c r="L23" i="2"/>
  <c r="I23" i="2"/>
  <c r="F23" i="2"/>
  <c r="L15" i="2"/>
  <c r="I15" i="2"/>
  <c r="N23" i="2" l="1"/>
  <c r="R23" i="2" s="1"/>
  <c r="N15" i="2"/>
  <c r="R15" i="2" s="1"/>
  <c r="R25" i="2" l="1"/>
</calcChain>
</file>

<file path=xl/sharedStrings.xml><?xml version="1.0" encoding="utf-8"?>
<sst xmlns="http://schemas.openxmlformats.org/spreadsheetml/2006/main" count="64" uniqueCount="36">
  <si>
    <t>Honorar</t>
  </si>
  <si>
    <t>Stunden</t>
  </si>
  <si>
    <t>€</t>
  </si>
  <si>
    <t>€/Std</t>
  </si>
  <si>
    <t>Stundensätze</t>
  </si>
  <si>
    <t>Qualifikation</t>
  </si>
  <si>
    <t xml:space="preserve">Projekt: </t>
  </si>
  <si>
    <t>Talsperre Lichtenberg, Komplexsanierung</t>
  </si>
  <si>
    <t>1.</t>
  </si>
  <si>
    <t xml:space="preserve">Erstellen, Aufsetzen, Anmelden einer Internetseite
</t>
  </si>
  <si>
    <t>I.</t>
  </si>
  <si>
    <t>ZumAufbau der Webseite ist der aktuelle Styleguide Sachsen zu verwenden
http://www.design.sachsen.de/</t>
  </si>
  <si>
    <t>II.</t>
  </si>
  <si>
    <t>Websitename „Talsperre-Lichtenberg.de“ ab sofort bis zum Ende der Bauzeit (12/2027) reservieren</t>
  </si>
  <si>
    <t>III.</t>
  </si>
  <si>
    <t>Inhalt der Website: Übersicht mit aktuellen Daten der Baumaßnahme (Baufortschritt; Änderungen zur Vorwoche; Wegsperrungen; Meilensteine, wie Fertigstellung Abdichtung, Fertigstellung Rohrtechnik, Fertigstellung Turmkopf, Lieferung Armaturen; Temperatur und Luftfeuchte; Einbindung der Baukameras;…)</t>
  </si>
  <si>
    <t>IV.</t>
  </si>
  <si>
    <t>Erstellung Contentmanagement (Software ist frei wählbar, z.B. sharepoint, word-press,…)</t>
  </si>
  <si>
    <t>2.</t>
  </si>
  <si>
    <t>Betreiben, regelmäßig Aktualisieren (durchschnittlich 1mal wöchentlich) und Pflegen der Internetseite</t>
  </si>
  <si>
    <t>Bearbeitung Contentmanagement</t>
  </si>
  <si>
    <t>Die im Rahmen der örtlichen Bauüberwachung erfasste Daten zur Darstellung im Internet werden zur wöchentlichen Bauberatung besprochen und festgelegt.</t>
  </si>
  <si>
    <t>dargestellte Inhalte sollen dokumentiert und nach Abschluss der Baumaßnahme der Bauleitung (LTV) übergeben werden. (z.B. Bilder/ Dateien/ Dokumente in ei-nem Ordner ablegen, welcher mit Datum der Hochladung und groben Inhalt der hochgeladenen Daten bezeichnet wird)</t>
  </si>
  <si>
    <t>pauschal</t>
  </si>
  <si>
    <t>Monate</t>
  </si>
  <si>
    <t>Leistungsbeschreibung</t>
  </si>
  <si>
    <t>Honorarkalkulation</t>
  </si>
  <si>
    <t>EP</t>
  </si>
  <si>
    <t>Menge/Einheit</t>
  </si>
  <si>
    <t>GP</t>
  </si>
  <si>
    <t>Summen besondere Leistungen netto:</t>
  </si>
  <si>
    <t>Honorarermittlung - Besondere Leistungen</t>
  </si>
  <si>
    <t>Anlage 3.2 zur Aufgabenstellung für die örtliche Bauüberwachung</t>
  </si>
  <si>
    <t>erstellt:</t>
  </si>
  <si>
    <t>Ort, Datum</t>
  </si>
  <si>
    <t>Stempel, Unterschrift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</si>
</sst>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1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i/>
      <sz val="11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3F3F76"/>
      <name val="Arial"/>
      <family val="2"/>
    </font>
    <font>
      <b/>
      <sz val="14"/>
      <color theme="1"/>
      <name val="Arial"/>
      <family val="2"/>
    </font>
    <font>
      <b/>
      <i/>
      <sz val="10"/>
      <color theme="0" tint="-0.499984740745262"/>
      <name val="Arial"/>
      <family val="2"/>
    </font>
    <font>
      <b/>
      <i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0" fontId="7" fillId="4" borderId="13" applyNumberFormat="0" applyAlignment="0" applyProtection="0"/>
  </cellStyleXfs>
  <cellXfs count="109">
    <xf numFmtId="0" fontId="0" fillId="0" borderId="0" xfId="0"/>
    <xf numFmtId="0" fontId="3" fillId="0" borderId="0" xfId="0" applyFont="1"/>
    <xf numFmtId="0" fontId="0" fillId="0" borderId="0" xfId="0" applyAlignment="1">
      <alignment vertical="top"/>
    </xf>
    <xf numFmtId="0" fontId="0" fillId="0" borderId="0" xfId="0"/>
    <xf numFmtId="0" fontId="0" fillId="2" borderId="5" xfId="0" applyFill="1" applyBorder="1"/>
    <xf numFmtId="0" fontId="0" fillId="0" borderId="0" xfId="0" applyAlignment="1">
      <alignment vertical="center"/>
    </xf>
    <xf numFmtId="0" fontId="0" fillId="2" borderId="8" xfId="0" applyFill="1" applyBorder="1"/>
    <xf numFmtId="0" fontId="0" fillId="2" borderId="9" xfId="0" applyFill="1" applyBorder="1"/>
    <xf numFmtId="9" fontId="0" fillId="2" borderId="9" xfId="0" applyNumberFormat="1" applyFill="1" applyBorder="1" applyAlignment="1">
      <alignment horizontal="center"/>
    </xf>
    <xf numFmtId="0" fontId="4" fillId="2" borderId="9" xfId="0" applyFont="1" applyFill="1" applyBorder="1" applyAlignment="1">
      <alignment horizontal="right"/>
    </xf>
    <xf numFmtId="0" fontId="0" fillId="2" borderId="7" xfId="0" applyFill="1" applyBorder="1"/>
    <xf numFmtId="0" fontId="0" fillId="2" borderId="10" xfId="0" applyFill="1" applyBorder="1"/>
    <xf numFmtId="0" fontId="1" fillId="2" borderId="10" xfId="0" applyFont="1" applyFill="1" applyBorder="1"/>
    <xf numFmtId="9" fontId="0" fillId="2" borderId="10" xfId="0" applyNumberFormat="1" applyFill="1" applyBorder="1" applyAlignment="1">
      <alignment horizontal="center"/>
    </xf>
    <xf numFmtId="0" fontId="4" fillId="2" borderId="3" xfId="0" applyFont="1" applyFill="1" applyBorder="1"/>
    <xf numFmtId="0" fontId="0" fillId="3" borderId="2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4" fillId="2" borderId="3" xfId="0" applyFont="1" applyFill="1" applyBorder="1" applyAlignment="1">
      <alignment vertical="center"/>
    </xf>
    <xf numFmtId="0" fontId="4" fillId="3" borderId="1" xfId="0" applyFont="1" applyFill="1" applyBorder="1" applyAlignment="1">
      <alignment vertical="top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0" fillId="3" borderId="2" xfId="0" applyFill="1" applyBorder="1" applyAlignment="1">
      <alignment horizontal="right" vertical="center"/>
    </xf>
    <xf numFmtId="0" fontId="0" fillId="3" borderId="2" xfId="0" applyFill="1" applyBorder="1" applyAlignment="1">
      <alignment vertical="top"/>
    </xf>
    <xf numFmtId="0" fontId="4" fillId="2" borderId="5" xfId="0" applyFont="1" applyFill="1" applyBorder="1" applyAlignment="1">
      <alignment vertical="center"/>
    </xf>
    <xf numFmtId="0" fontId="0" fillId="0" borderId="0" xfId="0" applyAlignment="1">
      <alignment horizontal="right"/>
    </xf>
    <xf numFmtId="0" fontId="0" fillId="2" borderId="0" xfId="0" applyFill="1" applyBorder="1" applyAlignment="1">
      <alignment vertical="center"/>
    </xf>
    <xf numFmtId="0" fontId="0" fillId="3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8" fillId="0" borderId="0" xfId="0" applyFont="1"/>
    <xf numFmtId="0" fontId="4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vertical="top"/>
    </xf>
    <xf numFmtId="0" fontId="4" fillId="2" borderId="10" xfId="0" applyFont="1" applyFill="1" applyBorder="1" applyAlignment="1">
      <alignment vertical="center"/>
    </xf>
    <xf numFmtId="0" fontId="4" fillId="2" borderId="1" xfId="0" applyFont="1" applyFill="1" applyBorder="1" applyAlignment="1">
      <alignment vertical="top" wrapText="1"/>
    </xf>
    <xf numFmtId="0" fontId="4" fillId="2" borderId="0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vertical="top" wrapText="1"/>
    </xf>
    <xf numFmtId="4" fontId="0" fillId="0" borderId="0" xfId="1" applyNumberFormat="1" applyFont="1"/>
    <xf numFmtId="4" fontId="0" fillId="3" borderId="1" xfId="1" applyNumberFormat="1" applyFont="1" applyFill="1" applyBorder="1" applyAlignment="1">
      <alignment horizontal="center" vertical="center" wrapText="1"/>
    </xf>
    <xf numFmtId="4" fontId="0" fillId="3" borderId="1" xfId="1" applyNumberFormat="1" applyFont="1" applyFill="1" applyBorder="1" applyAlignment="1">
      <alignment horizontal="center" vertical="top" wrapText="1"/>
    </xf>
    <xf numFmtId="4" fontId="0" fillId="3" borderId="8" xfId="1" applyNumberFormat="1" applyFont="1" applyFill="1" applyBorder="1" applyAlignment="1">
      <alignment horizontal="center" vertical="center" wrapText="1"/>
    </xf>
    <xf numFmtId="4" fontId="4" fillId="2" borderId="9" xfId="1" applyNumberFormat="1" applyFont="1" applyFill="1" applyBorder="1" applyAlignment="1">
      <alignment horizontal="right"/>
    </xf>
    <xf numFmtId="4" fontId="9" fillId="3" borderId="10" xfId="1" applyNumberFormat="1" applyFont="1" applyFill="1" applyBorder="1" applyAlignment="1">
      <alignment horizontal="right"/>
    </xf>
    <xf numFmtId="0" fontId="4" fillId="3" borderId="10" xfId="0" applyFont="1" applyFill="1" applyBorder="1" applyAlignment="1">
      <alignment horizontal="right"/>
    </xf>
    <xf numFmtId="0" fontId="10" fillId="3" borderId="4" xfId="0" applyFont="1" applyFill="1" applyBorder="1"/>
    <xf numFmtId="0" fontId="10" fillId="3" borderId="18" xfId="0" applyFont="1" applyFill="1" applyBorder="1"/>
    <xf numFmtId="0" fontId="2" fillId="3" borderId="18" xfId="0" applyFont="1" applyFill="1" applyBorder="1"/>
    <xf numFmtId="4" fontId="2" fillId="3" borderId="18" xfId="1" applyNumberFormat="1" applyFont="1" applyFill="1" applyBorder="1"/>
    <xf numFmtId="0" fontId="2" fillId="3" borderId="6" xfId="0" applyFont="1" applyFill="1" applyBorder="1"/>
    <xf numFmtId="0" fontId="0" fillId="3" borderId="18" xfId="0" applyFill="1" applyBorder="1" applyAlignment="1">
      <alignment horizontal="right" vertical="center"/>
    </xf>
    <xf numFmtId="4" fontId="7" fillId="4" borderId="5" xfId="2" applyNumberFormat="1" applyBorder="1" applyAlignment="1">
      <alignment vertical="center"/>
    </xf>
    <xf numFmtId="0" fontId="0" fillId="3" borderId="3" xfId="0" applyFill="1" applyBorder="1" applyAlignment="1">
      <alignment vertical="center"/>
    </xf>
    <xf numFmtId="4" fontId="0" fillId="3" borderId="5" xfId="1" applyNumberFormat="1" applyFont="1" applyFill="1" applyBorder="1" applyAlignment="1">
      <alignment vertical="center"/>
    </xf>
    <xf numFmtId="2" fontId="0" fillId="3" borderId="21" xfId="0" applyNumberFormat="1" applyFill="1" applyBorder="1" applyAlignment="1">
      <alignment horizontal="center" vertical="top"/>
    </xf>
    <xf numFmtId="2" fontId="0" fillId="3" borderId="25" xfId="0" applyNumberFormat="1" applyFill="1" applyBorder="1" applyAlignment="1">
      <alignment horizontal="center" vertical="top"/>
    </xf>
    <xf numFmtId="2" fontId="0" fillId="0" borderId="24" xfId="0" applyNumberFormat="1" applyFill="1" applyBorder="1" applyAlignment="1" applyProtection="1">
      <alignment horizontal="center" vertical="center"/>
      <protection locked="0"/>
    </xf>
    <xf numFmtId="0" fontId="4" fillId="2" borderId="10" xfId="0" applyFont="1" applyFill="1" applyBorder="1" applyAlignment="1">
      <alignment horizontal="right"/>
    </xf>
    <xf numFmtId="4" fontId="7" fillId="4" borderId="10" xfId="2" applyNumberFormat="1" applyBorder="1" applyAlignment="1">
      <alignment horizontal="right"/>
    </xf>
    <xf numFmtId="0" fontId="0" fillId="0" borderId="4" xfId="0" applyBorder="1" applyAlignment="1" applyProtection="1">
      <alignment horizontal="right" vertical="center"/>
      <protection locked="0"/>
    </xf>
    <xf numFmtId="0" fontId="0" fillId="0" borderId="18" xfId="0" applyBorder="1" applyAlignment="1" applyProtection="1">
      <alignment horizontal="right" vertical="center"/>
      <protection locked="0"/>
    </xf>
    <xf numFmtId="0" fontId="0" fillId="3" borderId="19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44" fontId="7" fillId="4" borderId="26" xfId="2" applyNumberFormat="1" applyBorder="1" applyAlignment="1">
      <alignment horizontal="center" vertical="center"/>
    </xf>
    <xf numFmtId="44" fontId="7" fillId="4" borderId="27" xfId="2" applyNumberForma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0" fillId="0" borderId="8" xfId="0" applyFill="1" applyBorder="1" applyAlignment="1" applyProtection="1">
      <alignment horizontal="center"/>
      <protection locked="0"/>
    </xf>
    <xf numFmtId="0" fontId="0" fillId="0" borderId="9" xfId="0" applyFill="1" applyBorder="1" applyAlignment="1" applyProtection="1">
      <alignment horizontal="center"/>
      <protection locked="0"/>
    </xf>
    <xf numFmtId="0" fontId="0" fillId="0" borderId="7" xfId="0" applyFill="1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2" xfId="0" applyFill="1" applyBorder="1" applyAlignment="1" applyProtection="1">
      <alignment horizontal="center"/>
      <protection locked="0"/>
    </xf>
    <xf numFmtId="0" fontId="0" fillId="0" borderId="14" xfId="0" applyFill="1" applyBorder="1" applyAlignment="1" applyProtection="1">
      <alignment horizontal="center"/>
      <protection locked="0"/>
    </xf>
    <xf numFmtId="0" fontId="0" fillId="0" borderId="16" xfId="0" applyFill="1" applyBorder="1" applyAlignment="1" applyProtection="1">
      <alignment horizontal="center"/>
      <protection locked="0"/>
    </xf>
    <xf numFmtId="0" fontId="0" fillId="0" borderId="15" xfId="0" applyFill="1" applyBorder="1" applyAlignment="1" applyProtection="1">
      <alignment horizontal="center"/>
      <protection locked="0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top"/>
    </xf>
    <xf numFmtId="0" fontId="0" fillId="3" borderId="17" xfId="0" applyFill="1" applyBorder="1" applyAlignment="1">
      <alignment horizontal="center" vertical="top"/>
    </xf>
    <xf numFmtId="0" fontId="0" fillId="3" borderId="12" xfId="0" applyFill="1" applyBorder="1" applyAlignment="1">
      <alignment horizontal="center" vertical="top"/>
    </xf>
    <xf numFmtId="0" fontId="4" fillId="2" borderId="9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44" fontId="7" fillId="4" borderId="23" xfId="2" applyNumberFormat="1" applyBorder="1" applyAlignment="1">
      <alignment horizontal="center" vertical="center"/>
    </xf>
    <xf numFmtId="44" fontId="7" fillId="4" borderId="22" xfId="2" applyNumberForma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4" fontId="2" fillId="3" borderId="4" xfId="1" applyNumberFormat="1" applyFont="1" applyFill="1" applyBorder="1" applyAlignment="1">
      <alignment horizontal="center"/>
    </xf>
    <xf numFmtId="4" fontId="2" fillId="3" borderId="6" xfId="1" applyNumberFormat="1" applyFont="1" applyFill="1" applyBorder="1" applyAlignment="1">
      <alignment horizontal="center"/>
    </xf>
    <xf numFmtId="0" fontId="1" fillId="0" borderId="0" xfId="0" applyFont="1" applyAlignment="1">
      <alignment horizontal="left" vertical="top"/>
    </xf>
    <xf numFmtId="0" fontId="0" fillId="0" borderId="0" xfId="0" applyAlignment="1"/>
    <xf numFmtId="0" fontId="1" fillId="0" borderId="0" xfId="0" applyFont="1" applyAlignment="1">
      <alignment vertical="top"/>
    </xf>
    <xf numFmtId="0" fontId="0" fillId="0" borderId="0" xfId="0" applyAlignment="1">
      <alignment horizontal="left" vertical="center"/>
    </xf>
    <xf numFmtId="0" fontId="0" fillId="0" borderId="0" xfId="0" applyBorder="1" applyAlignment="1" applyProtection="1">
      <alignment horizontal="center"/>
      <protection locked="0"/>
    </xf>
    <xf numFmtId="0" fontId="0" fillId="0" borderId="28" xfId="0" applyBorder="1" applyAlignment="1" applyProtection="1">
      <alignment horizontal="center"/>
      <protection locked="0"/>
    </xf>
  </cellXfs>
  <cellStyles count="3">
    <cellStyle name="Eingabe" xfId="2" builtinId="20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"/>
  <sheetViews>
    <sheetView tabSelected="1" view="pageBreakPreview" zoomScaleNormal="100" zoomScaleSheetLayoutView="100" workbookViewId="0">
      <selection activeCell="H16" sqref="H16:J19"/>
    </sheetView>
  </sheetViews>
  <sheetFormatPr baseColWidth="10" defaultColWidth="11.42578125" defaultRowHeight="12.75" x14ac:dyDescent="0.2"/>
  <cols>
    <col min="1" max="2" width="3.5703125" style="3" customWidth="1"/>
    <col min="3" max="3" width="4.85546875" style="3" customWidth="1"/>
    <col min="4" max="4" width="61.42578125" style="3" customWidth="1"/>
    <col min="5" max="5" width="13" style="3" customWidth="1"/>
    <col min="6" max="7" width="6.85546875" style="3" customWidth="1"/>
    <col min="8" max="8" width="13" style="3" customWidth="1"/>
    <col min="9" max="10" width="6.85546875" style="3" customWidth="1"/>
    <col min="11" max="11" width="13" style="3" customWidth="1"/>
    <col min="12" max="13" width="6.85546875" style="3" customWidth="1"/>
    <col min="14" max="14" width="15.7109375" style="3" customWidth="1"/>
    <col min="15" max="15" width="3.42578125" style="3" customWidth="1"/>
    <col min="16" max="16" width="10.7109375" style="42" customWidth="1"/>
    <col min="17" max="17" width="11.140625" style="3" customWidth="1"/>
    <col min="18" max="18" width="15.7109375" style="3" customWidth="1"/>
    <col min="19" max="19" width="3.42578125" style="3" customWidth="1"/>
    <col min="20" max="16384" width="11.42578125" style="3"/>
  </cols>
  <sheetData>
    <row r="1" spans="1:19" ht="18" x14ac:dyDescent="0.25">
      <c r="A1" s="33" t="s">
        <v>32</v>
      </c>
      <c r="B1" s="33"/>
      <c r="C1" s="33"/>
      <c r="Q1" s="28"/>
      <c r="S1" s="28"/>
    </row>
    <row r="3" spans="1:19" ht="18" x14ac:dyDescent="0.25">
      <c r="A3" s="33" t="s">
        <v>6</v>
      </c>
      <c r="B3" s="33"/>
      <c r="C3" s="33"/>
      <c r="D3" s="33" t="s">
        <v>7</v>
      </c>
    </row>
    <row r="4" spans="1:19" ht="6" customHeight="1" thickBot="1" x14ac:dyDescent="0.25">
      <c r="D4" s="1"/>
    </row>
    <row r="5" spans="1:19" ht="16.5" thickBot="1" x14ac:dyDescent="0.3">
      <c r="A5" s="49" t="s">
        <v>31</v>
      </c>
      <c r="B5" s="50"/>
      <c r="C5" s="50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2"/>
      <c r="Q5" s="51"/>
      <c r="R5" s="51"/>
      <c r="S5" s="53"/>
    </row>
    <row r="6" spans="1:19" ht="16.5" thickBot="1" x14ac:dyDescent="0.3">
      <c r="A6" s="95" t="s">
        <v>25</v>
      </c>
      <c r="B6" s="96"/>
      <c r="C6" s="96"/>
      <c r="D6" s="97"/>
      <c r="E6" s="98" t="s">
        <v>26</v>
      </c>
      <c r="F6" s="99"/>
      <c r="G6" s="99"/>
      <c r="H6" s="99"/>
      <c r="I6" s="99"/>
      <c r="J6" s="99"/>
      <c r="K6" s="99"/>
      <c r="L6" s="99"/>
      <c r="M6" s="100"/>
      <c r="N6" s="98" t="s">
        <v>27</v>
      </c>
      <c r="O6" s="100"/>
      <c r="P6" s="101" t="s">
        <v>28</v>
      </c>
      <c r="Q6" s="102"/>
      <c r="R6" s="98" t="s">
        <v>29</v>
      </c>
      <c r="S6" s="100"/>
    </row>
    <row r="7" spans="1:19" s="2" customFormat="1" ht="13.5" customHeight="1" x14ac:dyDescent="0.2">
      <c r="A7" s="69" t="s">
        <v>8</v>
      </c>
      <c r="B7" s="71" t="s">
        <v>9</v>
      </c>
      <c r="C7" s="71"/>
      <c r="D7" s="72"/>
      <c r="E7" s="76"/>
      <c r="F7" s="77"/>
      <c r="G7" s="78"/>
      <c r="H7" s="76"/>
      <c r="I7" s="77"/>
      <c r="J7" s="78"/>
      <c r="K7" s="76"/>
      <c r="L7" s="77"/>
      <c r="M7" s="78"/>
      <c r="N7" s="82"/>
      <c r="O7" s="83"/>
      <c r="P7" s="82"/>
      <c r="Q7" s="83"/>
      <c r="R7" s="82"/>
      <c r="S7" s="83"/>
    </row>
    <row r="8" spans="1:19" s="2" customFormat="1" ht="40.5" customHeight="1" x14ac:dyDescent="0.2">
      <c r="A8" s="69"/>
      <c r="B8" s="38" t="s">
        <v>10</v>
      </c>
      <c r="C8" s="71" t="s">
        <v>11</v>
      </c>
      <c r="D8" s="72"/>
      <c r="E8" s="76"/>
      <c r="F8" s="77"/>
      <c r="G8" s="78"/>
      <c r="H8" s="76"/>
      <c r="I8" s="77"/>
      <c r="J8" s="78"/>
      <c r="K8" s="76"/>
      <c r="L8" s="77"/>
      <c r="M8" s="78"/>
      <c r="N8" s="82"/>
      <c r="O8" s="83"/>
      <c r="P8" s="82"/>
      <c r="Q8" s="83"/>
      <c r="R8" s="82"/>
      <c r="S8" s="83"/>
    </row>
    <row r="9" spans="1:19" s="2" customFormat="1" ht="27" customHeight="1" x14ac:dyDescent="0.2">
      <c r="A9" s="69"/>
      <c r="B9" s="40" t="s">
        <v>12</v>
      </c>
      <c r="C9" s="71" t="s">
        <v>13</v>
      </c>
      <c r="D9" s="72"/>
      <c r="E9" s="76"/>
      <c r="F9" s="77"/>
      <c r="G9" s="78"/>
      <c r="H9" s="76"/>
      <c r="I9" s="77"/>
      <c r="J9" s="78"/>
      <c r="K9" s="76"/>
      <c r="L9" s="77"/>
      <c r="M9" s="78"/>
      <c r="N9" s="82"/>
      <c r="O9" s="83"/>
      <c r="P9" s="82"/>
      <c r="Q9" s="83"/>
      <c r="R9" s="82"/>
      <c r="S9" s="83"/>
    </row>
    <row r="10" spans="1:19" s="2" customFormat="1" ht="67.5" customHeight="1" x14ac:dyDescent="0.2">
      <c r="A10" s="69"/>
      <c r="B10" s="40" t="s">
        <v>14</v>
      </c>
      <c r="C10" s="71" t="s">
        <v>15</v>
      </c>
      <c r="D10" s="72"/>
      <c r="E10" s="76"/>
      <c r="F10" s="77"/>
      <c r="G10" s="78"/>
      <c r="H10" s="76"/>
      <c r="I10" s="77"/>
      <c r="J10" s="78"/>
      <c r="K10" s="76"/>
      <c r="L10" s="77"/>
      <c r="M10" s="78"/>
      <c r="N10" s="82"/>
      <c r="O10" s="83"/>
      <c r="P10" s="82"/>
      <c r="Q10" s="83"/>
      <c r="R10" s="82"/>
      <c r="S10" s="83"/>
    </row>
    <row r="11" spans="1:19" s="2" customFormat="1" ht="27" customHeight="1" x14ac:dyDescent="0.2">
      <c r="A11" s="69"/>
      <c r="B11" s="40" t="s">
        <v>16</v>
      </c>
      <c r="C11" s="71" t="s">
        <v>17</v>
      </c>
      <c r="D11" s="72"/>
      <c r="E11" s="79"/>
      <c r="F11" s="80"/>
      <c r="G11" s="81"/>
      <c r="H11" s="79"/>
      <c r="I11" s="80"/>
      <c r="J11" s="81"/>
      <c r="K11" s="79"/>
      <c r="L11" s="80"/>
      <c r="M11" s="81"/>
      <c r="N11" s="82"/>
      <c r="O11" s="83"/>
      <c r="P11" s="82"/>
      <c r="Q11" s="83"/>
      <c r="R11" s="82"/>
      <c r="S11" s="83"/>
    </row>
    <row r="12" spans="1:19" s="2" customFormat="1" ht="15.75" customHeight="1" thickBot="1" x14ac:dyDescent="0.25">
      <c r="A12" s="69"/>
      <c r="B12" s="40"/>
      <c r="C12" s="38"/>
      <c r="D12" s="39"/>
      <c r="E12" s="88" t="s">
        <v>5</v>
      </c>
      <c r="F12" s="89"/>
      <c r="G12" s="90"/>
      <c r="H12" s="88" t="s">
        <v>5</v>
      </c>
      <c r="I12" s="89"/>
      <c r="J12" s="90"/>
      <c r="K12" s="88" t="s">
        <v>5</v>
      </c>
      <c r="L12" s="89"/>
      <c r="M12" s="90"/>
      <c r="N12" s="84"/>
      <c r="O12" s="85"/>
      <c r="P12" s="84"/>
      <c r="Q12" s="85"/>
      <c r="R12" s="84"/>
      <c r="S12" s="85"/>
    </row>
    <row r="13" spans="1:19" s="5" customFormat="1" ht="21" customHeight="1" thickBot="1" x14ac:dyDescent="0.25">
      <c r="A13" s="69"/>
      <c r="B13" s="40"/>
      <c r="C13" s="34"/>
      <c r="D13" s="25" t="s">
        <v>4</v>
      </c>
      <c r="E13" s="63"/>
      <c r="F13" s="64"/>
      <c r="G13" s="54" t="s">
        <v>3</v>
      </c>
      <c r="H13" s="63"/>
      <c r="I13" s="64"/>
      <c r="J13" s="54" t="s">
        <v>3</v>
      </c>
      <c r="K13" s="63"/>
      <c r="L13" s="64"/>
      <c r="M13" s="54" t="s">
        <v>3</v>
      </c>
      <c r="N13" s="19"/>
      <c r="O13" s="20"/>
      <c r="P13" s="43"/>
      <c r="Q13" s="32"/>
      <c r="R13" s="19"/>
      <c r="S13" s="20"/>
    </row>
    <row r="14" spans="1:19" s="2" customFormat="1" x14ac:dyDescent="0.2">
      <c r="A14" s="69"/>
      <c r="B14" s="40"/>
      <c r="C14" s="35"/>
      <c r="D14" s="26"/>
      <c r="E14" s="58" t="s">
        <v>1</v>
      </c>
      <c r="F14" s="65" t="s">
        <v>0</v>
      </c>
      <c r="G14" s="66"/>
      <c r="H14" s="58" t="s">
        <v>1</v>
      </c>
      <c r="I14" s="65" t="s">
        <v>0</v>
      </c>
      <c r="J14" s="66"/>
      <c r="K14" s="58" t="s">
        <v>1</v>
      </c>
      <c r="L14" s="65" t="s">
        <v>0</v>
      </c>
      <c r="M14" s="66"/>
      <c r="N14" s="16"/>
      <c r="O14" s="15"/>
      <c r="P14" s="44"/>
      <c r="Q14" s="15"/>
      <c r="R14" s="16"/>
      <c r="S14" s="15"/>
    </row>
    <row r="15" spans="1:19" s="5" customFormat="1" ht="20.25" customHeight="1" thickBot="1" x14ac:dyDescent="0.25">
      <c r="A15" s="70"/>
      <c r="B15" s="40"/>
      <c r="C15" s="29"/>
      <c r="D15" s="23"/>
      <c r="E15" s="60"/>
      <c r="F15" s="93" t="str">
        <f>IF(E13="","",PRODUCT(E13,E15))</f>
        <v/>
      </c>
      <c r="G15" s="93"/>
      <c r="H15" s="60"/>
      <c r="I15" s="93" t="str">
        <f>IF(H13="","",PRODUCT(H13,H15))</f>
        <v/>
      </c>
      <c r="J15" s="93"/>
      <c r="K15" s="60"/>
      <c r="L15" s="93" t="str">
        <f>IF(K13="","",PRODUCT(K13,K15))</f>
        <v/>
      </c>
      <c r="M15" s="94"/>
      <c r="N15" s="55" t="str">
        <f>IF(F15="","",SUM(F15,I15,L15))</f>
        <v/>
      </c>
      <c r="O15" s="56" t="s">
        <v>2</v>
      </c>
      <c r="P15" s="57">
        <v>1</v>
      </c>
      <c r="Q15" s="56" t="s">
        <v>23</v>
      </c>
      <c r="R15" s="55" t="str">
        <f>IF(F15="","",PRODUCT(N15,P15))</f>
        <v/>
      </c>
      <c r="S15" s="56" t="s">
        <v>2</v>
      </c>
    </row>
    <row r="16" spans="1:19" s="2" customFormat="1" ht="27" customHeight="1" x14ac:dyDescent="0.2">
      <c r="A16" s="41" t="s">
        <v>18</v>
      </c>
      <c r="B16" s="91" t="s">
        <v>19</v>
      </c>
      <c r="C16" s="91"/>
      <c r="D16" s="92"/>
      <c r="E16" s="73"/>
      <c r="F16" s="74"/>
      <c r="G16" s="75"/>
      <c r="H16" s="73"/>
      <c r="I16" s="74"/>
      <c r="J16" s="75"/>
      <c r="K16" s="73"/>
      <c r="L16" s="74"/>
      <c r="M16" s="75"/>
      <c r="N16" s="86"/>
      <c r="O16" s="87"/>
      <c r="P16" s="45"/>
      <c r="Q16" s="30"/>
      <c r="R16" s="21"/>
      <c r="S16" s="22"/>
    </row>
    <row r="17" spans="1:19" s="2" customFormat="1" ht="13.5" customHeight="1" x14ac:dyDescent="0.2">
      <c r="A17" s="37"/>
      <c r="B17" s="38" t="s">
        <v>10</v>
      </c>
      <c r="C17" s="71" t="s">
        <v>20</v>
      </c>
      <c r="D17" s="72"/>
      <c r="E17" s="76"/>
      <c r="F17" s="77"/>
      <c r="G17" s="78"/>
      <c r="H17" s="76"/>
      <c r="I17" s="77"/>
      <c r="J17" s="78"/>
      <c r="K17" s="76"/>
      <c r="L17" s="77"/>
      <c r="M17" s="78"/>
      <c r="N17" s="82"/>
      <c r="O17" s="83"/>
      <c r="P17" s="43"/>
      <c r="Q17" s="32"/>
      <c r="R17" s="31"/>
      <c r="S17" s="32"/>
    </row>
    <row r="18" spans="1:19" s="2" customFormat="1" ht="40.5" customHeight="1" x14ac:dyDescent="0.2">
      <c r="A18" s="37"/>
      <c r="B18" s="38" t="s">
        <v>12</v>
      </c>
      <c r="C18" s="71" t="s">
        <v>21</v>
      </c>
      <c r="D18" s="72"/>
      <c r="E18" s="76"/>
      <c r="F18" s="77"/>
      <c r="G18" s="78"/>
      <c r="H18" s="76"/>
      <c r="I18" s="77"/>
      <c r="J18" s="78"/>
      <c r="K18" s="76"/>
      <c r="L18" s="77"/>
      <c r="M18" s="78"/>
      <c r="N18" s="82"/>
      <c r="O18" s="83"/>
      <c r="P18" s="43"/>
      <c r="Q18" s="32"/>
      <c r="R18" s="31"/>
      <c r="S18" s="32"/>
    </row>
    <row r="19" spans="1:19" s="2" customFormat="1" ht="54" customHeight="1" x14ac:dyDescent="0.2">
      <c r="A19" s="37"/>
      <c r="B19" s="38" t="s">
        <v>14</v>
      </c>
      <c r="C19" s="71" t="s">
        <v>22</v>
      </c>
      <c r="D19" s="72"/>
      <c r="E19" s="79"/>
      <c r="F19" s="80"/>
      <c r="G19" s="81"/>
      <c r="H19" s="79"/>
      <c r="I19" s="80"/>
      <c r="J19" s="81"/>
      <c r="K19" s="79"/>
      <c r="L19" s="80"/>
      <c r="M19" s="81"/>
      <c r="N19" s="82"/>
      <c r="O19" s="83"/>
      <c r="P19" s="43"/>
      <c r="Q19" s="32"/>
      <c r="R19" s="31"/>
      <c r="S19" s="32"/>
    </row>
    <row r="20" spans="1:19" s="2" customFormat="1" ht="15.75" customHeight="1" thickBot="1" x14ac:dyDescent="0.25">
      <c r="A20" s="37"/>
      <c r="B20" s="38"/>
      <c r="C20" s="38"/>
      <c r="D20" s="39"/>
      <c r="E20" s="88" t="s">
        <v>5</v>
      </c>
      <c r="F20" s="89"/>
      <c r="G20" s="90"/>
      <c r="H20" s="88" t="s">
        <v>5</v>
      </c>
      <c r="I20" s="89"/>
      <c r="J20" s="90"/>
      <c r="K20" s="88" t="s">
        <v>5</v>
      </c>
      <c r="L20" s="89"/>
      <c r="M20" s="90"/>
      <c r="N20" s="82"/>
      <c r="O20" s="83"/>
      <c r="P20" s="43"/>
      <c r="Q20" s="32"/>
      <c r="R20" s="19"/>
      <c r="S20" s="20"/>
    </row>
    <row r="21" spans="1:19" s="5" customFormat="1" ht="21" customHeight="1" thickBot="1" x14ac:dyDescent="0.25">
      <c r="A21" s="24"/>
      <c r="B21" s="34"/>
      <c r="C21" s="34"/>
      <c r="D21" s="25" t="s">
        <v>4</v>
      </c>
      <c r="E21" s="63"/>
      <c r="F21" s="64"/>
      <c r="G21" s="54" t="s">
        <v>3</v>
      </c>
      <c r="H21" s="63"/>
      <c r="I21" s="64"/>
      <c r="J21" s="54" t="s">
        <v>3</v>
      </c>
      <c r="K21" s="63"/>
      <c r="L21" s="64"/>
      <c r="M21" s="54" t="s">
        <v>3</v>
      </c>
      <c r="N21" s="19"/>
      <c r="O21" s="20"/>
      <c r="P21" s="43"/>
      <c r="Q21" s="32"/>
      <c r="R21" s="19"/>
      <c r="S21" s="20"/>
    </row>
    <row r="22" spans="1:19" s="2" customFormat="1" x14ac:dyDescent="0.2">
      <c r="A22" s="18"/>
      <c r="B22" s="35"/>
      <c r="C22" s="35"/>
      <c r="D22" s="26"/>
      <c r="E22" s="59" t="s">
        <v>1</v>
      </c>
      <c r="F22" s="65" t="s">
        <v>0</v>
      </c>
      <c r="G22" s="66"/>
      <c r="H22" s="59" t="s">
        <v>1</v>
      </c>
      <c r="I22" s="65" t="s">
        <v>0</v>
      </c>
      <c r="J22" s="66"/>
      <c r="K22" s="59" t="s">
        <v>1</v>
      </c>
      <c r="L22" s="65" t="s">
        <v>0</v>
      </c>
      <c r="M22" s="66"/>
      <c r="N22" s="16"/>
      <c r="O22" s="15"/>
      <c r="P22" s="44"/>
      <c r="Q22" s="15"/>
      <c r="R22" s="16"/>
      <c r="S22" s="15"/>
    </row>
    <row r="23" spans="1:19" s="5" customFormat="1" ht="20.25" customHeight="1" thickBot="1" x14ac:dyDescent="0.25">
      <c r="A23" s="27"/>
      <c r="B23" s="36"/>
      <c r="C23" s="36"/>
      <c r="D23" s="17"/>
      <c r="E23" s="60"/>
      <c r="F23" s="93" t="str">
        <f>IF(E21="","",PRODUCT(E21,E23))</f>
        <v/>
      </c>
      <c r="G23" s="93"/>
      <c r="H23" s="60"/>
      <c r="I23" s="93" t="str">
        <f>IF(H21="","",PRODUCT(H21,H23))</f>
        <v/>
      </c>
      <c r="J23" s="93"/>
      <c r="K23" s="60"/>
      <c r="L23" s="67" t="str">
        <f>IF(K21="","",PRODUCT(K21,K23))</f>
        <v/>
      </c>
      <c r="M23" s="68"/>
      <c r="N23" s="55" t="str">
        <f>IF(F23="","",SUM(F23,I23,L23))</f>
        <v/>
      </c>
      <c r="O23" s="56" t="s">
        <v>2</v>
      </c>
      <c r="P23" s="57">
        <v>40</v>
      </c>
      <c r="Q23" s="56" t="s">
        <v>24</v>
      </c>
      <c r="R23" s="55" t="str">
        <f>IF(F23="","",PRODUCT(N23,P23))</f>
        <v/>
      </c>
      <c r="S23" s="56" t="s">
        <v>2</v>
      </c>
    </row>
    <row r="24" spans="1:19" ht="9.75" customHeight="1" x14ac:dyDescent="0.2">
      <c r="A24" s="6"/>
      <c r="B24" s="7"/>
      <c r="C24" s="7"/>
      <c r="D24" s="7"/>
      <c r="E24" s="8"/>
      <c r="F24" s="8"/>
      <c r="G24" s="8"/>
      <c r="H24" s="8"/>
      <c r="I24" s="8"/>
      <c r="J24" s="8"/>
      <c r="K24" s="8"/>
      <c r="L24" s="8"/>
      <c r="M24" s="8"/>
      <c r="N24" s="9"/>
      <c r="O24" s="7"/>
      <c r="P24" s="46"/>
      <c r="Q24" s="7"/>
      <c r="R24" s="9"/>
      <c r="S24" s="10"/>
    </row>
    <row r="25" spans="1:19" ht="26.25" customHeight="1" thickBot="1" x14ac:dyDescent="0.25">
      <c r="A25" s="4"/>
      <c r="B25" s="11"/>
      <c r="C25" s="11"/>
      <c r="D25" s="12"/>
      <c r="E25" s="13"/>
      <c r="F25" s="13"/>
      <c r="G25" s="13"/>
      <c r="H25" s="13"/>
      <c r="I25" s="13"/>
      <c r="J25" s="13"/>
      <c r="K25" s="13"/>
      <c r="L25" s="13"/>
      <c r="M25" s="13"/>
      <c r="N25" s="48"/>
      <c r="O25" s="14"/>
      <c r="P25" s="47"/>
      <c r="Q25" s="61" t="s">
        <v>30</v>
      </c>
      <c r="R25" s="62" t="str">
        <f>IF(R15="","",SUM(R23,R15))</f>
        <v/>
      </c>
      <c r="S25" s="14" t="s">
        <v>2</v>
      </c>
    </row>
    <row r="28" spans="1:19" x14ac:dyDescent="0.2">
      <c r="J28" s="105"/>
      <c r="K28" s="105"/>
      <c r="L28" s="105"/>
      <c r="M28" s="103" t="s">
        <v>33</v>
      </c>
      <c r="N28" s="103"/>
      <c r="O28" s="103"/>
      <c r="P28" s="103"/>
      <c r="Q28" s="103"/>
      <c r="R28" s="103"/>
      <c r="S28" s="103"/>
    </row>
    <row r="29" spans="1:19" x14ac:dyDescent="0.2">
      <c r="J29" s="105"/>
      <c r="K29" s="105"/>
      <c r="L29" s="105"/>
      <c r="M29" s="103"/>
      <c r="N29" s="103"/>
      <c r="O29" s="103"/>
      <c r="P29" s="103"/>
      <c r="Q29" s="103"/>
      <c r="R29" s="103"/>
      <c r="S29" s="103"/>
    </row>
    <row r="30" spans="1:19" x14ac:dyDescent="0.2">
      <c r="J30" s="104"/>
      <c r="K30" s="104"/>
      <c r="L30" s="104"/>
      <c r="M30" s="107"/>
      <c r="N30" s="107"/>
      <c r="O30" s="107"/>
      <c r="P30" s="104"/>
      <c r="Q30" s="107"/>
      <c r="R30" s="107"/>
      <c r="S30" s="107"/>
    </row>
    <row r="31" spans="1:19" x14ac:dyDescent="0.2">
      <c r="J31" s="104"/>
      <c r="K31" s="104"/>
      <c r="L31" s="104"/>
      <c r="M31" s="107"/>
      <c r="N31" s="107"/>
      <c r="O31" s="107"/>
      <c r="P31" s="104"/>
      <c r="Q31" s="107"/>
      <c r="R31" s="107"/>
      <c r="S31" s="107"/>
    </row>
    <row r="32" spans="1:19" x14ac:dyDescent="0.2">
      <c r="J32" s="104"/>
      <c r="K32" s="104"/>
      <c r="L32" s="104"/>
      <c r="M32" s="107"/>
      <c r="N32" s="107"/>
      <c r="O32" s="107"/>
      <c r="P32" s="104"/>
      <c r="Q32" s="107"/>
      <c r="R32" s="107"/>
      <c r="S32" s="107"/>
    </row>
    <row r="33" spans="10:19" x14ac:dyDescent="0.2">
      <c r="J33" s="104"/>
      <c r="K33" s="104"/>
      <c r="L33" s="104"/>
      <c r="M33" s="108"/>
      <c r="N33" s="108"/>
      <c r="O33" s="108"/>
      <c r="P33" s="104"/>
      <c r="Q33" s="108"/>
      <c r="R33" s="108"/>
      <c r="S33" s="108"/>
    </row>
    <row r="34" spans="10:19" x14ac:dyDescent="0.2">
      <c r="J34" s="104"/>
      <c r="K34" s="104"/>
      <c r="L34" s="104"/>
      <c r="M34" s="106" t="s">
        <v>34</v>
      </c>
      <c r="N34" s="106"/>
      <c r="O34" s="106"/>
      <c r="P34" s="5"/>
      <c r="Q34" s="106" t="s">
        <v>35</v>
      </c>
      <c r="R34" s="106"/>
      <c r="S34" s="106"/>
    </row>
    <row r="35" spans="10:19" x14ac:dyDescent="0.2">
      <c r="J35" s="104"/>
      <c r="K35" s="104"/>
      <c r="L35" s="104"/>
      <c r="M35" s="106"/>
      <c r="N35" s="106"/>
      <c r="O35" s="106"/>
      <c r="P35" s="5"/>
      <c r="Q35" s="106"/>
      <c r="R35" s="106"/>
      <c r="S35" s="106"/>
    </row>
  </sheetData>
  <sheetProtection algorithmName="SHA-512" hashValue="/rJEQvU+yxJWYN0lax++tS/AciUm6uIx41gIZCZkxoe46CSfmRQm3n/j57/yE2HuoSuZ0uqbbxEDXOf/qdfeNQ==" saltValue="nXqrcnok5j5qWe1GWqoqGQ==" spinCount="100000" sheet="1" objects="1" scenarios="1"/>
  <mergeCells count="54">
    <mergeCell ref="Q30:S33"/>
    <mergeCell ref="Q34:S35"/>
    <mergeCell ref="M30:O33"/>
    <mergeCell ref="M34:O35"/>
    <mergeCell ref="M28:S29"/>
    <mergeCell ref="A6:D6"/>
    <mergeCell ref="E6:M6"/>
    <mergeCell ref="N6:O6"/>
    <mergeCell ref="P6:Q6"/>
    <mergeCell ref="R6:S6"/>
    <mergeCell ref="H21:I21"/>
    <mergeCell ref="I22:J22"/>
    <mergeCell ref="I23:J23"/>
    <mergeCell ref="E21:F21"/>
    <mergeCell ref="P7:Q12"/>
    <mergeCell ref="E7:G11"/>
    <mergeCell ref="E12:G12"/>
    <mergeCell ref="F14:G14"/>
    <mergeCell ref="F15:G15"/>
    <mergeCell ref="K7:M11"/>
    <mergeCell ref="K12:M12"/>
    <mergeCell ref="K13:L13"/>
    <mergeCell ref="L14:M14"/>
    <mergeCell ref="L15:M15"/>
    <mergeCell ref="R7:S12"/>
    <mergeCell ref="N7:O12"/>
    <mergeCell ref="N16:O20"/>
    <mergeCell ref="E13:F13"/>
    <mergeCell ref="K20:M20"/>
    <mergeCell ref="E16:G19"/>
    <mergeCell ref="E20:G20"/>
    <mergeCell ref="H7:J11"/>
    <mergeCell ref="H12:J12"/>
    <mergeCell ref="H13:I13"/>
    <mergeCell ref="I14:J14"/>
    <mergeCell ref="I15:J15"/>
    <mergeCell ref="H16:J19"/>
    <mergeCell ref="H20:J20"/>
    <mergeCell ref="K21:L21"/>
    <mergeCell ref="L22:M22"/>
    <mergeCell ref="L23:M23"/>
    <mergeCell ref="A7:A15"/>
    <mergeCell ref="B7:D7"/>
    <mergeCell ref="C8:D8"/>
    <mergeCell ref="C9:D9"/>
    <mergeCell ref="C10:D10"/>
    <mergeCell ref="K16:M19"/>
    <mergeCell ref="C11:D11"/>
    <mergeCell ref="B16:D16"/>
    <mergeCell ref="C17:D17"/>
    <mergeCell ref="C18:D18"/>
    <mergeCell ref="C19:D19"/>
    <mergeCell ref="F22:G22"/>
    <mergeCell ref="F23:G23"/>
  </mergeCells>
  <pageMargins left="0.7" right="0.7" top="0.78740157499999996" bottom="0.78740157499999996" header="0.3" footer="0.3"/>
  <pageSetup paperSize="8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Besondere Leistungen</vt:lpstr>
      <vt:lpstr>'Besondere Leistungen'!Druckbereich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Israel, Antje - LTV FMZ</dc:creator>
  <cp:lastModifiedBy>Preiß, Alexander - LTV FMZ</cp:lastModifiedBy>
  <cp:lastPrinted>2024-02-13T06:15:30Z</cp:lastPrinted>
  <dcterms:created xsi:type="dcterms:W3CDTF">2011-12-02T13:09:04Z</dcterms:created>
  <dcterms:modified xsi:type="dcterms:W3CDTF">2024-02-13T06:15:33Z</dcterms:modified>
</cp:coreProperties>
</file>